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orway\"/>
    </mc:Choice>
  </mc:AlternateContent>
  <xr:revisionPtr revIDLastSave="0" documentId="13_ncr:1_{2D7A6A29-AF7F-4009-9821-BEB92FFF8CBD}"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2"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<sst xmlns="http://schemas.openxmlformats.org/spreadsheetml/2006/main" count="167" uniqueCount="120">
  <si>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</si>
  <si>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</si>
  <si>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</si>
  <si>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</si>
  <si>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</si>
  <si>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</si>
  <si>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</si>
  <si>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</si>
  <si>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</si>
  <si>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</si>
  <si>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</si>
  <si>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</si>
  <si>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</si>
  <si>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</si>
  <si>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</si>
  <si>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</si>
  <si>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</si>
  <si>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</si>
  <si>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</si>
  <si>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</si>
  <si>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</si>
  <si>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</si>
  <si>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</si>
  <si>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</si>
  <si>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</si>
  <si>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</si>
  <si>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</si>
  <si>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</si>
  <si>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</si>
  <si>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</si>
  <si>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</si>
  <si>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</si>
  <si>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</si>
  <si>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</si>
  <si>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</si>
  <si>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</si>
  <si>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</si>
  <si>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</si>
  <si>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</si>
  <si>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</si>
  <si>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</si>
  <si>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</si>
  <si>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</si>
  <si>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</si>
  <si>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</si>
  <si>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</si>
  <si>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</si>
  <si>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</si>
  <si>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</si>
  <si>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</si>
  <si>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</si>
  <si>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</si>
  <si>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</si>
  <si>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</si>
  <si>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</si>
  <si>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</si>
  <si>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</si>
  <si>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</si>
  <si>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</si>
  <si>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</si>
  <si>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</si>
  <si>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</si>
  <si>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</si>
  <si>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</si>
  <si>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</si>
  <si>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</si>
  <si>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</si>
  <si>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</si>
  <si>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</si>
  <si>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</si>
  <si>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</si>
  <si>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</si>
  <si>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</si>
  <si>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</si>
  <si>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</si>
  <si>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</si>
  <si>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</si>
  <si>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</si>
  <si>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</si>
  <si>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</si>
  <si>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</si>
  <si>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</si>
  <si>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</si>
  <si>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</si>
  <si>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</si>
  <si>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</si>
  <si>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</si>
  <si>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</si>
  <si>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</si>
  <si>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</si>
  <si>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</si>
  <si>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</si>
  <si>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</si>
  <si>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</si>
  <si>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</si>
  <si>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</si>
  <si>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</si>
  <si>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</si>
  <si>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</si>
  <si>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</si>
  <si>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</si>
  <si>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</si>
  <si>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</si>
  <si>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</si>
  <si>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</si>
  <si>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</si>
  <si>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</si>
  <si>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</si>
  <si>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</si>
  <si>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</si>
  <si>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</si>
  <si>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</si>
  <si>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</si>
  <si>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</si>
  <si>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</si>
  <si>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Norwegian Environment Agency</t>
  </si>
  <si>
    <t>Responsible for reporting under the SUPD</t>
  </si>
  <si>
    <t>No data sources for 2023</t>
  </si>
  <si>
    <t>We do not have data or estimate on the post-consumption waste of tobacco. We are currently working on the regulation introducing the extended producer responsibility for tobacco products with filters and filters marketed for use in combination with tobacco product, which will provide us the necessary data.</t>
  </si>
  <si>
    <t>no public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</si>
</sst>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2" fillId="22" borderId="26"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9"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27" zoomScale="90" zoomScaleNormal="90" workbookViewId="0">
      <selection activeCell="C30" sqref="C30"/>
    </sheetView>
  </sheetViews>
  <sheetFormatPr defaultColWidth="9.1796875"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0" t="s">
        <v>0</v>
      </c>
      <c r="C2" s="60"/>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1" t="s">
        <v>1</v>
      </c>
      <c r="C3" s="61"/>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2" t="s">
        <v>2</v>
      </c>
      <c r="C4" s="6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59" t="s">
        <v>3</v>
      </c>
      <c r="C6" s="59"/>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3" t="s">
        <v>4</v>
      </c>
      <c r="C7" s="63"/>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59" t="s">
        <v>5</v>
      </c>
      <c r="C9" s="59"/>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8" t="s">
        <v>6</v>
      </c>
      <c r="C10" s="58"/>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59" t="s">
        <v>7</v>
      </c>
      <c r="C12" s="59"/>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workbookViewId="0">
      <selection activeCell="E8" sqref="E8"/>
    </sheetView>
  </sheetViews>
  <sheetFormatPr defaultColWidth="9.1796875"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6" t="s">
        <v>16</v>
      </c>
      <c r="E2" s="68" t="s">
        <v>17</v>
      </c>
      <c r="F2" s="69"/>
      <c r="G2" s="69"/>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7"/>
      <c r="E3" s="70" t="s">
        <v>18</v>
      </c>
      <c r="F3" s="71"/>
      <c r="G3" s="71"/>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3" t="s">
        <v>19</v>
      </c>
      <c r="E5" s="73"/>
      <c r="F5" s="73"/>
      <c r="G5" s="5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72"/>
      <c r="F6" s="72"/>
      <c r="G6" s="57"/>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90</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4" t="s">
        <v>99</v>
      </c>
      <c r="E11" s="65"/>
      <c r="F11" s="65"/>
      <c r="G11" s="65"/>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Norway</v>
      </c>
      <c r="C13" s="38">
        <f>$E$9</f>
        <v>2023</v>
      </c>
      <c r="D13" s="39" t="s">
        <v>27</v>
      </c>
      <c r="E13" s="40"/>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abSelected="1" topLeftCell="B3" workbookViewId="0">
      <selection activeCell="E11" sqref="E11:E13"/>
    </sheetView>
  </sheetViews>
  <sheetFormatPr defaultColWidth="9.1796875"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3" t="s">
        <v>19</v>
      </c>
      <c r="E5" s="5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7"/>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55" t="s">
        <v>107</v>
      </c>
      <c r="E8" s="55"/>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Norway</v>
      </c>
      <c r="C9" s="14">
        <f>'Waste tobacco products collect.'!$E$9</f>
        <v>2023</v>
      </c>
      <c r="D9" s="13" t="s">
        <v>30</v>
      </c>
      <c r="E9" s="14" t="str">
        <f>IF('Waste tobacco products collect.'!$E$8="&lt; Please select &gt;","&lt; Please select in sheet ''Waste tobacco products collect'' &gt;",'Waste tobacco products collect.'!$E$8)</f>
        <v>Norway</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Norway</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Norway</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Norway</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Norway</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Norway</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Norway</v>
      </c>
      <c r="C15" s="14">
        <f>'Waste tobacco products collect.'!$E$9</f>
        <v>2023</v>
      </c>
      <c r="D15" s="13" t="s">
        <v>36</v>
      </c>
      <c r="E15" s="47">
        <v>45833</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Norway</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Norway</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55" t="s">
        <v>108</v>
      </c>
      <c r="E20" s="55"/>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Norway</v>
      </c>
      <c r="C22" s="14">
        <f>'Waste tobacco products collect.'!$E$9</f>
        <v>2023</v>
      </c>
      <c r="D22" s="17" t="s">
        <v>115</v>
      </c>
      <c r="E22" s="17" t="s">
        <v>116</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Norway</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Norway</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Norway</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Norway</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Norway</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workbookViewId="0">
      <selection activeCell="E19" sqref="E19"/>
    </sheetView>
  </sheetViews>
  <sheetFormatPr defaultColWidth="9.1796875"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3" t="s">
        <v>19</v>
      </c>
      <c r="E6" s="73"/>
      <c r="F6" s="5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72"/>
      <c r="F7" s="5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55" t="s">
        <v>109</v>
      </c>
      <c r="E10" s="55"/>
      <c r="F10" s="55"/>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x14ac:dyDescent="0.35">
      <c r="A19" s="42"/>
      <c r="B19" s="22" t="str">
        <f>IF('Waste tobacco products collect.'!$E$8="&lt; Please select &gt;","&lt; Not selected &gt;",'Waste tobacco products collect.'!$E$8)</f>
        <v>Norway</v>
      </c>
      <c r="C19" s="22">
        <f>'Waste tobacco products collect.'!$E$9</f>
        <v>2023</v>
      </c>
      <c r="D19" s="50" t="s">
        <v>117</v>
      </c>
      <c r="E19" s="50"/>
      <c r="F19" s="50"/>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Norway</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Norway</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Norway</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Norway</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Norway</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24" sqref="D24"/>
    </sheetView>
  </sheetViews>
  <sheetFormatPr defaultColWidth="9.1796875"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43.5" x14ac:dyDescent="0.35">
      <c r="A11" s="42"/>
      <c r="B11" s="14" t="str">
        <f>IF('Waste tobacco products collect.'!$E$8="&lt; Please select &gt;","&lt; Not selected &gt;",'Waste tobacco products collect.'!$E$8)</f>
        <v>Norway</v>
      </c>
      <c r="C11" s="14">
        <f>'Waste tobacco products collect.'!$E$9</f>
        <v>2023</v>
      </c>
      <c r="D11" s="50" t="s">
        <v>118</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Norway</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Norway</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Norway</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Norway</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Norway</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Norway</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5" sqref="D25:F25"/>
    </sheetView>
  </sheetViews>
  <sheetFormatPr defaultColWidth="9.1796875"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Norway</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Norway</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Norway</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Norway</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Norway</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Norway</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Norway</v>
      </c>
      <c r="C25" s="14">
        <f>'Waste tobacco products collect.'!$E$9</f>
        <v>2023</v>
      </c>
      <c r="D25" s="96" t="s">
        <v>119</v>
      </c>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Norway</v>
      </c>
      <c r="C26" s="14">
        <f>'Waste tobacco products collect.'!$E$9</f>
        <v>2023</v>
      </c>
      <c r="D26" s="90"/>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Norway</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Norway</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Norway</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ColWidth="9.1796875"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85B1-7BEC-4EE2-8424-37BBD6E2FA67}">
  <ds:schemaRef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2369e19d-afd5-4c4b-9359-05565a9e7a6e"/>
    <ds:schemaRef ds:uri="http://purl.org/dc/dcmitype/"/>
    <ds:schemaRef ds:uri="f8a86d88-0edf-469b-b6c3-17028e86f05a"/>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5171D90D-DC2A-4431-AEC3-DC2EA3615C16}"/>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2026-04-16T14:24:30Z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